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сайт\2022 ГОД\04. Апрель\243-ПА Пост\"/>
    </mc:Choice>
  </mc:AlternateContent>
  <xr:revisionPtr revIDLastSave="0" documentId="8_{E739D64C-84F2-4D67-A2BE-95F9C3132787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Прил 3(ист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3" i="2" l="1"/>
  <c r="D23" i="2"/>
  <c r="F24" i="2"/>
  <c r="F22" i="2"/>
  <c r="F19" i="2"/>
  <c r="F18" i="2"/>
  <c r="D20" i="2" l="1"/>
  <c r="D9" i="2" s="1"/>
  <c r="F21" i="2"/>
  <c r="E20" i="2" l="1"/>
  <c r="F23" i="2"/>
  <c r="F20" i="2" l="1"/>
  <c r="E9" i="2"/>
</calcChain>
</file>

<file path=xl/sharedStrings.xml><?xml version="1.0" encoding="utf-8"?>
<sst xmlns="http://schemas.openxmlformats.org/spreadsheetml/2006/main" count="43" uniqueCount="43">
  <si>
    <t>городского округа Среднеуральск</t>
  </si>
  <si>
    <t>№ строки</t>
  </si>
  <si>
    <t>Наименование источников внутреннего  финансирования дефицита бюджета городского округа Среднеуральск</t>
  </si>
  <si>
    <t>Код</t>
  </si>
  <si>
    <t>План, тыс.рублей</t>
  </si>
  <si>
    <t>Исполнение, тыс.рублей</t>
  </si>
  <si>
    <t>% исполнения к плановым показателям</t>
  </si>
  <si>
    <t>919 01 05 00 00 00 0000 000</t>
  </si>
  <si>
    <t>Увеличение остатков средств бюджетов</t>
  </si>
  <si>
    <t>919 01 05 02 01 04 0000 510</t>
  </si>
  <si>
    <t>Уменьшение прочих остатков денежных средств бюджетов городских округов</t>
  </si>
  <si>
    <t>919 01 05 02 01 04 0000 610</t>
  </si>
  <si>
    <t>901 01 03 00 00 00 0000 000</t>
  </si>
  <si>
    <t>919 01 00 00 00 00 0000 000</t>
  </si>
  <si>
    <t>Кредиты кредитных организаций в валюте Российской Федерации</t>
  </si>
  <si>
    <t>901 01 02 00 00 00 0000 000</t>
  </si>
  <si>
    <t>901 01 02 00 00 04 0000 810</t>
  </si>
  <si>
    <t>к постановлению администрации</t>
  </si>
  <si>
    <t>919 01 05 00 00 00 0000 500</t>
  </si>
  <si>
    <t>919 01 05 00 00 00 0000 600</t>
  </si>
  <si>
    <t>Уменьшение остатков средств бюджетов</t>
  </si>
  <si>
    <t>Приложение № 3</t>
  </si>
  <si>
    <t>Источники внутреннего финансирования  дефицитов бюджета</t>
  </si>
  <si>
    <t>Привлечение кредитов от кредитных организаций в валюте Российской Федерации</t>
  </si>
  <si>
    <t>901 01 02 00 00 00 0000 700</t>
  </si>
  <si>
    <t>Привлечение городскими округами кредитов от кредитных организаций в валюте Российской Федерации</t>
  </si>
  <si>
    <t>901 01 02 01 00 04 0000 710</t>
  </si>
  <si>
    <t>Погашение кредитов, предоставленных кредитными организациями в валюте Российской Федерации</t>
  </si>
  <si>
    <t>901 01 02 00 00 00 0000 800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</si>
  <si>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</si>
  <si>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</si>
  <si>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</si>
  <si>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901 01 03 01 00 00 0000 700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</si>
  <si>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</si>
  <si>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901 01 03 01 00 04 0000 710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</si>
  <si>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</si>
  <si>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</si>
  <si>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</si>
  <si>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901 01 03 01 00 04 0000 810</t>
  </si>
  <si>
    <t>Изменение остатков средств на счетах по учету средств бюджетов</t>
  </si>
  <si>
    <t xml:space="preserve">Увеличение прочих остатков денежных средств бюджетов городских округов
</t>
  </si>
  <si>
    <t>Свод источников внутреннего финансирования дефицита бюджета городского округа Среднеуральск                                                         за 1 квартал 2022 года</t>
  </si>
  <si>
    <t>от 12.04.2022 № 243-ПА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</si>
</sst>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_ ;\-#,##0.0\ "/>
    <numFmt numFmtId="168" formatCode="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4"/>
      <name val="Liberation Serif"/>
      <family val="1"/>
      <charset val="204"/>
    </font>
    <font>
      <sz val="10"/>
      <name val="Liberation Serif"/>
      <family val="1"/>
      <charset val="204"/>
    </font>
    <font>
      <b/>
      <sz val="14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21">
    <xf numFmtId="0" fontId="0" fillId="0" borderId="0" xfId="0"/>
    <xf numFmtId="0" fontId="20" fillId="0" borderId="0" xfId="0" applyFont="1" applyFill="1"/>
    <xf numFmtId="0" fontId="20" fillId="0" borderId="0" xfId="0" applyFont="1" applyFill="1" applyAlignment="1"/>
    <xf numFmtId="0" fontId="21" fillId="0" borderId="0" xfId="0" applyFont="1" applyFill="1" applyAlignment="1"/>
    <xf numFmtId="0" fontId="20" fillId="0" borderId="0" xfId="0" applyFont="1" applyFill="1" applyAlignment="1">
      <alignment vertical="center"/>
    </xf>
    <xf numFmtId="0" fontId="22" fillId="0" borderId="10" xfId="0" applyFont="1" applyFill="1" applyBorder="1" applyAlignment="1">
      <alignment horizontal="center" vertical="center" wrapText="1"/>
    </xf>
    <xf numFmtId="166" fontId="22" fillId="0" borderId="10" xfId="41" applyNumberFormat="1" applyFont="1" applyFill="1" applyBorder="1" applyAlignment="1">
      <alignment horizontal="center" vertical="center" wrapText="1"/>
    </xf>
    <xf numFmtId="167" fontId="20" fillId="0" borderId="0" xfId="0" applyNumberFormat="1" applyFont="1" applyFill="1" applyBorder="1" applyAlignment="1">
      <alignment vertical="center"/>
    </xf>
    <xf numFmtId="0" fontId="23" fillId="0" borderId="10" xfId="0" applyFont="1" applyFill="1" applyBorder="1" applyAlignment="1">
      <alignment horizontal="justify" vertical="center" wrapText="1"/>
    </xf>
    <xf numFmtId="0" fontId="24" fillId="0" borderId="10" xfId="0" applyFont="1" applyFill="1" applyBorder="1" applyAlignment="1">
      <alignment horizontal="justify" vertical="center" wrapText="1"/>
    </xf>
    <xf numFmtId="0" fontId="23" fillId="0" borderId="10" xfId="0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right" vertical="center" wrapText="1"/>
    </xf>
    <xf numFmtId="168" fontId="21" fillId="0" borderId="10" xfId="0" applyNumberFormat="1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164" fontId="21" fillId="0" borderId="12" xfId="0" applyNumberFormat="1" applyFont="1" applyFill="1" applyBorder="1" applyAlignment="1">
      <alignment horizontal="right" vertical="center" wrapText="1"/>
    </xf>
    <xf numFmtId="168" fontId="23" fillId="0" borderId="10" xfId="0" applyNumberFormat="1" applyFont="1" applyFill="1" applyBorder="1" applyAlignment="1">
      <alignment vertical="center" wrapText="1"/>
    </xf>
    <xf numFmtId="164" fontId="24" fillId="0" borderId="10" xfId="0" applyNumberFormat="1" applyFont="1" applyFill="1" applyBorder="1" applyAlignment="1">
      <alignment horizontal="right" vertical="center" wrapText="1"/>
    </xf>
    <xf numFmtId="0" fontId="23" fillId="0" borderId="11" xfId="0" applyFont="1" applyFill="1" applyBorder="1" applyAlignment="1">
      <alignment horizontal="justify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 2" xfId="41" xr:uid="{00000000-0005-0000-0000-000029000000}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showWhiteSpace="0" view="pageBreakPreview" zoomScale="85" zoomScaleNormal="85" zoomScaleSheetLayoutView="85" zoomScalePageLayoutView="75" workbookViewId="0">
      <selection activeCell="M10" sqref="M10"/>
    </sheetView>
  </sheetViews>
  <sheetFormatPr defaultColWidth="9.140625" defaultRowHeight="18" x14ac:dyDescent="0.25"/>
  <cols>
    <col min="1" max="1" width="9" style="1" customWidth="1"/>
    <col min="2" max="2" width="51" style="1" customWidth="1"/>
    <col min="3" max="3" width="34.5703125" style="1" customWidth="1"/>
    <col min="4" max="4" width="20" style="1" customWidth="1"/>
    <col min="5" max="5" width="17.42578125" style="1" customWidth="1"/>
    <col min="6" max="6" width="18.28515625" style="1" customWidth="1"/>
    <col min="7" max="16384" width="9.140625" style="1"/>
  </cols>
  <sheetData>
    <row r="1" spans="1:10" x14ac:dyDescent="0.25">
      <c r="C1" s="2"/>
      <c r="D1" s="2" t="s">
        <v>21</v>
      </c>
      <c r="E1" s="3"/>
      <c r="F1" s="3"/>
    </row>
    <row r="2" spans="1:10" x14ac:dyDescent="0.25">
      <c r="C2" s="2"/>
      <c r="D2" s="2" t="s">
        <v>17</v>
      </c>
      <c r="E2" s="3"/>
      <c r="F2" s="3"/>
    </row>
    <row r="3" spans="1:10" x14ac:dyDescent="0.25">
      <c r="C3" s="2"/>
      <c r="D3" s="2" t="s">
        <v>0</v>
      </c>
      <c r="E3" s="3"/>
      <c r="F3" s="3"/>
    </row>
    <row r="4" spans="1:10" x14ac:dyDescent="0.25">
      <c r="C4" s="2"/>
      <c r="D4" s="2" t="s">
        <v>42</v>
      </c>
      <c r="E4" s="3"/>
      <c r="F4" s="3"/>
    </row>
    <row r="6" spans="1:10" s="4" customFormat="1" ht="39.75" customHeight="1" x14ac:dyDescent="0.2">
      <c r="A6" s="20" t="s">
        <v>41</v>
      </c>
      <c r="B6" s="20"/>
      <c r="C6" s="20"/>
      <c r="D6" s="20"/>
      <c r="E6" s="20"/>
      <c r="F6" s="20"/>
    </row>
    <row r="8" spans="1:10" ht="72" x14ac:dyDescent="0.25">
      <c r="A8" s="5" t="s">
        <v>1</v>
      </c>
      <c r="B8" s="5" t="s">
        <v>2</v>
      </c>
      <c r="C8" s="5" t="s">
        <v>3</v>
      </c>
      <c r="D8" s="5" t="s">
        <v>4</v>
      </c>
      <c r="E8" s="6" t="s">
        <v>5</v>
      </c>
      <c r="F8" s="6" t="s">
        <v>6</v>
      </c>
    </row>
    <row r="9" spans="1:10" ht="30" x14ac:dyDescent="0.25">
      <c r="A9" s="10">
        <v>1</v>
      </c>
      <c r="B9" s="8" t="s">
        <v>22</v>
      </c>
      <c r="C9" s="10" t="s">
        <v>13</v>
      </c>
      <c r="D9" s="11">
        <f>D20:E20+D15:E15</f>
        <v>153937.42000000007</v>
      </c>
      <c r="E9" s="11">
        <f>E20:F20+E18:F18</f>
        <v>23806.939999999995</v>
      </c>
      <c r="F9" s="12"/>
    </row>
    <row r="10" spans="1:10" ht="30" x14ac:dyDescent="0.25">
      <c r="A10" s="10">
        <v>2</v>
      </c>
      <c r="B10" s="9" t="s">
        <v>14</v>
      </c>
      <c r="C10" s="13" t="s">
        <v>15</v>
      </c>
      <c r="D10" s="11">
        <v>0</v>
      </c>
      <c r="E10" s="11">
        <v>0</v>
      </c>
      <c r="F10" s="12"/>
      <c r="J10" s="19"/>
    </row>
    <row r="11" spans="1:10" ht="30" x14ac:dyDescent="0.25">
      <c r="A11" s="10">
        <v>3</v>
      </c>
      <c r="B11" s="8" t="s">
        <v>23</v>
      </c>
      <c r="C11" s="10" t="s">
        <v>24</v>
      </c>
      <c r="D11" s="11">
        <v>0</v>
      </c>
      <c r="E11" s="11">
        <v>0</v>
      </c>
      <c r="F11" s="12"/>
    </row>
    <row r="12" spans="1:10" ht="45" x14ac:dyDescent="0.25">
      <c r="A12" s="10">
        <v>4</v>
      </c>
      <c r="B12" s="8" t="s">
        <v>25</v>
      </c>
      <c r="C12" s="10" t="s">
        <v>26</v>
      </c>
      <c r="D12" s="11">
        <v>0</v>
      </c>
      <c r="E12" s="11">
        <v>0</v>
      </c>
      <c r="F12" s="12"/>
    </row>
    <row r="13" spans="1:10" ht="45" x14ac:dyDescent="0.25">
      <c r="A13" s="10">
        <v>5</v>
      </c>
      <c r="B13" s="8" t="s">
        <v>27</v>
      </c>
      <c r="C13" s="10" t="s">
        <v>28</v>
      </c>
      <c r="D13" s="11">
        <v>0</v>
      </c>
      <c r="E13" s="11">
        <v>0</v>
      </c>
      <c r="F13" s="12"/>
    </row>
    <row r="14" spans="1:10" ht="45" x14ac:dyDescent="0.25">
      <c r="A14" s="10">
        <v>6</v>
      </c>
      <c r="B14" s="8" t="s">
        <v>29</v>
      </c>
      <c r="C14" s="10" t="s">
        <v>16</v>
      </c>
      <c r="D14" s="11">
        <v>0</v>
      </c>
      <c r="E14" s="11">
        <v>0</v>
      </c>
      <c r="F14" s="12"/>
    </row>
    <row r="15" spans="1:10" ht="30" x14ac:dyDescent="0.25">
      <c r="A15" s="10">
        <v>7</v>
      </c>
      <c r="B15" s="8" t="s">
        <v>30</v>
      </c>
      <c r="C15" s="13" t="s">
        <v>12</v>
      </c>
      <c r="D15" s="11">
        <v>-4479.3999999999996</v>
      </c>
      <c r="E15" s="11">
        <v>-4479.3999999999996</v>
      </c>
      <c r="F15" s="12"/>
    </row>
    <row r="16" spans="1:10" ht="45" x14ac:dyDescent="0.25">
      <c r="A16" s="10">
        <v>8</v>
      </c>
      <c r="B16" s="8" t="s">
        <v>31</v>
      </c>
      <c r="C16" s="10" t="s">
        <v>32</v>
      </c>
      <c r="D16" s="14"/>
      <c r="E16" s="14"/>
      <c r="F16" s="12"/>
    </row>
    <row r="17" spans="1:6" ht="60" x14ac:dyDescent="0.25">
      <c r="A17" s="10">
        <v>9</v>
      </c>
      <c r="B17" s="8" t="s">
        <v>33</v>
      </c>
      <c r="C17" s="10" t="s">
        <v>34</v>
      </c>
      <c r="D17" s="11">
        <v>0</v>
      </c>
      <c r="E17" s="11">
        <v>0</v>
      </c>
      <c r="F17" s="12"/>
    </row>
    <row r="18" spans="1:6" ht="60" x14ac:dyDescent="0.25">
      <c r="A18" s="10">
        <v>10</v>
      </c>
      <c r="B18" s="8" t="s">
        <v>35</v>
      </c>
      <c r="C18" s="10" t="s">
        <v>36</v>
      </c>
      <c r="D18" s="11">
        <v>-4479.3999999999996</v>
      </c>
      <c r="E18" s="11">
        <v>-4479.3999999999996</v>
      </c>
      <c r="F18" s="15">
        <f t="shared" ref="F18:F24" si="0">E18/D18*100</f>
        <v>100</v>
      </c>
    </row>
    <row r="19" spans="1:6" ht="60" x14ac:dyDescent="0.25">
      <c r="A19" s="10">
        <v>11</v>
      </c>
      <c r="B19" s="8" t="s">
        <v>37</v>
      </c>
      <c r="C19" s="10" t="s">
        <v>38</v>
      </c>
      <c r="D19" s="11">
        <v>-4479.3999999999996</v>
      </c>
      <c r="E19" s="11">
        <v>-4479.3999999999996</v>
      </c>
      <c r="F19" s="15">
        <f t="shared" si="0"/>
        <v>100</v>
      </c>
    </row>
    <row r="20" spans="1:6" ht="30" x14ac:dyDescent="0.25">
      <c r="A20" s="10">
        <v>12</v>
      </c>
      <c r="B20" s="9" t="s">
        <v>39</v>
      </c>
      <c r="C20" s="13" t="s">
        <v>7</v>
      </c>
      <c r="D20" s="16">
        <f>D23+D21</f>
        <v>158416.82000000007</v>
      </c>
      <c r="E20" s="16">
        <f>E23+E21</f>
        <v>28286.339999999997</v>
      </c>
      <c r="F20" s="15">
        <f t="shared" si="0"/>
        <v>17.855641844092052</v>
      </c>
    </row>
    <row r="21" spans="1:6" x14ac:dyDescent="0.25">
      <c r="A21" s="10">
        <v>13</v>
      </c>
      <c r="B21" s="8" t="s">
        <v>8</v>
      </c>
      <c r="C21" s="10" t="s">
        <v>18</v>
      </c>
      <c r="D21" s="11">
        <v>-1003708.04</v>
      </c>
      <c r="E21" s="11">
        <v>-196419</v>
      </c>
      <c r="F21" s="15">
        <f t="shared" si="0"/>
        <v>19.569336118897681</v>
      </c>
    </row>
    <row r="22" spans="1:6" ht="45" x14ac:dyDescent="0.25">
      <c r="A22" s="10">
        <v>14</v>
      </c>
      <c r="B22" s="8" t="s">
        <v>40</v>
      </c>
      <c r="C22" s="10" t="s">
        <v>9</v>
      </c>
      <c r="D22" s="11">
        <v>-1003708.04</v>
      </c>
      <c r="E22" s="11">
        <v>-196419</v>
      </c>
      <c r="F22" s="15">
        <f t="shared" si="0"/>
        <v>19.569336118897681</v>
      </c>
    </row>
    <row r="23" spans="1:6" x14ac:dyDescent="0.25">
      <c r="A23" s="10">
        <v>15</v>
      </c>
      <c r="B23" s="17" t="s">
        <v>20</v>
      </c>
      <c r="C23" s="18" t="s">
        <v>19</v>
      </c>
      <c r="D23" s="11">
        <f>D24:E24</f>
        <v>1162124.8600000001</v>
      </c>
      <c r="E23" s="11">
        <f>E24:F24</f>
        <v>224705.34</v>
      </c>
      <c r="F23" s="15">
        <f t="shared" si="0"/>
        <v>19.33573127417651</v>
      </c>
    </row>
    <row r="24" spans="1:6" ht="30" x14ac:dyDescent="0.25">
      <c r="A24" s="10">
        <v>16</v>
      </c>
      <c r="B24" s="8" t="s">
        <v>10</v>
      </c>
      <c r="C24" s="10" t="s">
        <v>11</v>
      </c>
      <c r="D24" s="11">
        <v>1162124.8600000001</v>
      </c>
      <c r="E24" s="11">
        <v>224705.34</v>
      </c>
      <c r="F24" s="15">
        <f t="shared" si="0"/>
        <v>19.33573127417651</v>
      </c>
    </row>
    <row r="25" spans="1:6" x14ac:dyDescent="0.25">
      <c r="A25" s="4"/>
      <c r="B25" s="4"/>
      <c r="C25" s="4"/>
      <c r="D25" s="4"/>
      <c r="E25" s="7"/>
    </row>
    <row r="26" spans="1:6" x14ac:dyDescent="0.25">
      <c r="A26" s="4"/>
      <c r="B26" s="4"/>
      <c r="C26" s="4"/>
      <c r="D26" s="4"/>
    </row>
    <row r="27" spans="1:6" x14ac:dyDescent="0.25">
      <c r="A27" s="4"/>
      <c r="B27" s="4"/>
      <c r="C27" s="4"/>
      <c r="D27" s="4"/>
    </row>
    <row r="28" spans="1:6" x14ac:dyDescent="0.25">
      <c r="A28" s="4"/>
      <c r="B28" s="4"/>
      <c r="C28" s="4"/>
      <c r="D28" s="4"/>
    </row>
    <row r="29" spans="1:6" x14ac:dyDescent="0.25">
      <c r="A29" s="4"/>
      <c r="B29" s="4"/>
      <c r="C29" s="4"/>
      <c r="D29" s="4"/>
    </row>
    <row r="30" spans="1:6" x14ac:dyDescent="0.25">
      <c r="A30" s="4"/>
      <c r="B30" s="4"/>
      <c r="C30" s="4"/>
      <c r="D30" s="4"/>
    </row>
    <row r="31" spans="1:6" x14ac:dyDescent="0.25">
      <c r="A31" s="4"/>
      <c r="B31" s="4"/>
      <c r="C31" s="4"/>
      <c r="D31" s="4"/>
    </row>
    <row r="32" spans="1:6" x14ac:dyDescent="0.25">
      <c r="A32" s="4"/>
      <c r="B32" s="4"/>
      <c r="C32" s="4"/>
      <c r="D32" s="4"/>
    </row>
    <row r="33" spans="1:4" x14ac:dyDescent="0.25">
      <c r="A33" s="4"/>
      <c r="B33" s="4"/>
      <c r="C33" s="4"/>
      <c r="D33" s="4"/>
    </row>
    <row r="34" spans="1:4" x14ac:dyDescent="0.25">
      <c r="A34" s="4"/>
      <c r="B34" s="4"/>
      <c r="C34" s="4"/>
      <c r="D34" s="4"/>
    </row>
    <row r="35" spans="1:4" x14ac:dyDescent="0.25">
      <c r="A35" s="4"/>
      <c r="B35" s="4"/>
      <c r="C35" s="4"/>
      <c r="D35" s="4"/>
    </row>
    <row r="36" spans="1:4" x14ac:dyDescent="0.25">
      <c r="A36" s="4"/>
      <c r="B36" s="4"/>
      <c r="C36" s="4"/>
      <c r="D36" s="4"/>
    </row>
    <row r="37" spans="1:4" x14ac:dyDescent="0.25">
      <c r="A37" s="4"/>
      <c r="B37" s="4"/>
      <c r="C37" s="4"/>
      <c r="D37" s="4"/>
    </row>
    <row r="38" spans="1:4" x14ac:dyDescent="0.25">
      <c r="A38" s="4"/>
      <c r="B38" s="4"/>
      <c r="C38" s="4"/>
      <c r="D38" s="4"/>
    </row>
    <row r="39" spans="1:4" x14ac:dyDescent="0.25">
      <c r="A39" s="4"/>
      <c r="B39" s="4"/>
      <c r="C39" s="4"/>
      <c r="D39" s="4"/>
    </row>
    <row r="40" spans="1:4" x14ac:dyDescent="0.25">
      <c r="A40" s="4"/>
      <c r="B40" s="4"/>
      <c r="C40" s="4"/>
      <c r="D40" s="4"/>
    </row>
    <row r="41" spans="1:4" x14ac:dyDescent="0.25">
      <c r="A41" s="4"/>
      <c r="B41" s="4"/>
      <c r="C41" s="4"/>
      <c r="D41" s="4"/>
    </row>
  </sheetData>
  <dataConsolidate/>
  <mergeCells count="1">
    <mergeCell ref="A6:F6"/>
  </mergeCells>
  <phoneticPr fontId="0" type="noConversion"/>
  <printOptions horizontalCentered="1"/>
  <pageMargins left="0.98425196850393704" right="0.39370078740157483" top="0.78740157480314965" bottom="0.78740157480314965" header="0.51181102362204722" footer="0.31496062992125984"/>
  <pageSetup paperSize="9" scale="59" firstPageNumber="18" orientation="portrait" useFirstPageNumber="1" horizontalDpi="4294967294" verticalDpi="4294967294" r:id="rId1"/>
  <headerFooter alignWithMargins="0">
    <oddHeader xml:space="preserve">&amp;C&amp;14&amp;P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3(ист)</vt:lpstr>
    </vt:vector>
  </TitlesOfParts>
  <Company>NhT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kalugin</dc:creator>
  <cp:lastModifiedBy>Пользователь</cp:lastModifiedBy>
  <cp:lastPrinted>2022-04-11T08:48:54Z</cp:lastPrinted>
  <dcterms:created xsi:type="dcterms:W3CDTF">2014-03-06T16:17:08Z</dcterms:created>
  <dcterms:modified xsi:type="dcterms:W3CDTF">2022-04-12T05:12:59Z</dcterms:modified>
</cp:coreProperties>
</file>